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2929900-G.SMB\Downloads\"/>
    </mc:Choice>
  </mc:AlternateContent>
  <bookViews>
    <workbookView xWindow="0" yWindow="0" windowWidth="20490" windowHeight="7455" activeTab="1"/>
  </bookViews>
  <sheets>
    <sheet name="reportes" sheetId="2" r:id="rId1"/>
    <sheet name="Hoja1" sheetId="1" r:id="rId2"/>
  </sheets>
  <definedNames>
    <definedName name="_xlnm._FilterDatabase" localSheetId="0" hidden="1">reportes!$A$8:$R$117</definedName>
    <definedName name="_xlnm.Print_Area" localSheetId="0">reportes!$A$1:$Q$47</definedName>
    <definedName name="Z_82866CE4_42F3_4267_981B_D3E3ADFEF173_.wvu.Cols" localSheetId="0" hidden="1">reportes!#REF!</definedName>
    <definedName name="Z_82866CE4_42F3_4267_981B_D3E3ADFEF173_.wvu.FilterData" localSheetId="0" hidden="1">reportes!$A$8:$R$117</definedName>
    <definedName name="Z_82866CE4_42F3_4267_981B_D3E3ADFEF173_.wvu.PrintArea" localSheetId="0" hidden="1">reportes!$A$1:$Q$47</definedName>
    <definedName name="Z_D7A4F8F3_24FC_4818_8F71_AA5EF86688FB_.wvu.Cols" localSheetId="0" hidden="1">reportes!#REF!</definedName>
    <definedName name="Z_D7A4F8F3_24FC_4818_8F71_AA5EF86688FB_.wvu.FilterData" localSheetId="0" hidden="1">reportes!$A$8:$R$117</definedName>
    <definedName name="Z_D7A4F8F3_24FC_4818_8F71_AA5EF86688FB_.wvu.PrintArea" localSheetId="0" hidden="1">reportes!$A$1:$Q$47</definedName>
  </definedNames>
  <calcPr calcId="162913"/>
  <pivotCaches>
    <pivotCache cacheId="1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2" i="2" l="1"/>
  <c r="O22" i="2"/>
  <c r="L22" i="2"/>
  <c r="I22" i="2"/>
  <c r="F22" i="2"/>
  <c r="C22" i="2"/>
  <c r="Q21" i="2"/>
  <c r="O21" i="2"/>
  <c r="L21" i="2"/>
  <c r="I21" i="2"/>
  <c r="F21" i="2"/>
  <c r="C21" i="2"/>
  <c r="Q20" i="2"/>
  <c r="O20" i="2"/>
  <c r="L20" i="2"/>
  <c r="I20" i="2"/>
  <c r="F20" i="2"/>
  <c r="C20" i="2"/>
  <c r="O19" i="2"/>
  <c r="L19" i="2"/>
  <c r="I19" i="2"/>
  <c r="F19" i="2"/>
  <c r="C19" i="2"/>
  <c r="O18" i="2"/>
  <c r="L18" i="2"/>
  <c r="I18" i="2"/>
  <c r="F18" i="2"/>
  <c r="C18" i="2"/>
  <c r="O17" i="2"/>
  <c r="L17" i="2"/>
  <c r="I17" i="2"/>
  <c r="F17" i="2"/>
  <c r="C17" i="2"/>
  <c r="O16" i="2"/>
  <c r="L16" i="2"/>
  <c r="I16" i="2"/>
  <c r="F16" i="2"/>
  <c r="C16" i="2"/>
  <c r="O15" i="2"/>
  <c r="L15" i="2"/>
  <c r="I15" i="2"/>
  <c r="F15" i="2"/>
  <c r="C15" i="2"/>
  <c r="O14" i="2"/>
  <c r="L14" i="2"/>
  <c r="I14" i="2"/>
  <c r="F14" i="2"/>
  <c r="C14" i="2"/>
  <c r="Q13" i="2"/>
  <c r="O13" i="2"/>
  <c r="L13" i="2"/>
  <c r="I13" i="2"/>
  <c r="F13" i="2"/>
  <c r="C13" i="2"/>
  <c r="Q12" i="2"/>
  <c r="O12" i="2"/>
  <c r="L12" i="2"/>
  <c r="I12" i="2"/>
  <c r="F12" i="2"/>
  <c r="C12" i="2"/>
  <c r="O11" i="2"/>
  <c r="L11" i="2"/>
  <c r="I11" i="2"/>
  <c r="C11" i="2"/>
  <c r="Q10" i="2"/>
  <c r="O10" i="2"/>
  <c r="L10" i="2"/>
  <c r="I10" i="2"/>
  <c r="F10" i="2"/>
  <c r="C10" i="2"/>
  <c r="R9" i="2"/>
  <c r="Q9" i="2"/>
  <c r="O9" i="2"/>
  <c r="L9" i="2"/>
  <c r="I9" i="2"/>
  <c r="F9" i="2"/>
  <c r="C9" i="2"/>
  <c r="P5" i="2"/>
  <c r="N5" i="2"/>
  <c r="M5" i="2"/>
  <c r="K5" i="2"/>
  <c r="J5" i="2"/>
  <c r="H5" i="2"/>
  <c r="G5" i="2"/>
  <c r="E5" i="2"/>
  <c r="D5" i="2"/>
  <c r="B5" i="2"/>
  <c r="Q5" i="2" l="1"/>
  <c r="G4" i="2"/>
  <c r="J4" i="2"/>
  <c r="M4" i="2"/>
  <c r="P4" i="2"/>
</calcChain>
</file>

<file path=xl/sharedStrings.xml><?xml version="1.0" encoding="utf-8"?>
<sst xmlns="http://schemas.openxmlformats.org/spreadsheetml/2006/main" count="68" uniqueCount="32">
  <si>
    <t>FECHA</t>
  </si>
  <si>
    <t>Revision 1</t>
  </si>
  <si>
    <t>Revision2</t>
  </si>
  <si>
    <t>Revision3</t>
  </si>
  <si>
    <t>Revision 4</t>
  </si>
  <si>
    <t>Revision 5</t>
  </si>
  <si>
    <t>APROBADO</t>
  </si>
  <si>
    <t>Fecha VoBo</t>
  </si>
  <si>
    <t>16 1204</t>
  </si>
  <si>
    <t>16 1201</t>
  </si>
  <si>
    <t>16 4101</t>
  </si>
  <si>
    <t>15 1107</t>
  </si>
  <si>
    <t>14 1206</t>
  </si>
  <si>
    <t>15 1205</t>
  </si>
  <si>
    <t>16 1203</t>
  </si>
  <si>
    <t>SEMANA</t>
  </si>
  <si>
    <t>MESES ANTERIORES</t>
  </si>
  <si>
    <t>PROYECTO</t>
  </si>
  <si>
    <t>SUBTOTALES</t>
  </si>
  <si>
    <t>Proyecto</t>
  </si>
  <si>
    <t>Fecha</t>
  </si>
  <si>
    <t>Importe Revisión</t>
  </si>
  <si>
    <t>Otro</t>
  </si>
  <si>
    <t>Etiquetas de fila</t>
  </si>
  <si>
    <t>Total general</t>
  </si>
  <si>
    <t>Etiquetas de columna</t>
  </si>
  <si>
    <t>Suma de Importe Revisión</t>
  </si>
  <si>
    <t>16/05/2016 - 22/05/2016</t>
  </si>
  <si>
    <t>30/05/2016 - 05/06/2016</t>
  </si>
  <si>
    <t>06/06/2016 - 12/06/2016</t>
  </si>
  <si>
    <t>13/06/2016 - 19/06/2016</t>
  </si>
  <si>
    <t>20/06/2016 - 23/06/2016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</si>
</sst>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8"/>
      <color theme="1"/>
      <name val="Arial Narrow"/>
      <family val="2"/>
    </font>
    <font>
      <sz val="8"/>
      <color theme="1"/>
      <name val="Arial Narrow"/>
      <family val="2"/>
    </font>
    <font>
      <b/>
      <sz val="10"/>
      <color rgb="FFFF0000"/>
      <name val="Arial Narrow"/>
      <family val="2"/>
    </font>
    <font>
      <b/>
      <sz val="8"/>
      <color rgb="FFFF0000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8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 style="thick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theme="0"/>
      </right>
      <top style="thin">
        <color indexed="64"/>
      </top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ck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theme="0"/>
      </right>
      <top/>
      <bottom/>
      <diagonal/>
    </border>
    <border>
      <left style="thick">
        <color theme="0"/>
      </left>
      <right style="thin">
        <color indexed="64"/>
      </right>
      <top/>
      <bottom/>
      <diagonal/>
    </border>
    <border>
      <left style="thin">
        <color indexed="64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/>
      <top/>
      <bottom style="thin">
        <color indexed="64"/>
      </bottom>
      <diagonal/>
    </border>
    <border>
      <left style="thick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0.2499465926084170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2" tint="-0.24994659260841701"/>
      </right>
      <top/>
      <bottom/>
      <diagonal/>
    </border>
    <border>
      <left style="thin">
        <color theme="2" tint="-0.24994659260841701"/>
      </left>
      <right style="thin">
        <color indexed="64"/>
      </right>
      <top/>
      <bottom/>
      <diagonal/>
    </border>
    <border>
      <left/>
      <right style="thin">
        <color theme="2" tint="-0.24994659260841701"/>
      </right>
      <top/>
      <bottom/>
      <diagonal/>
    </border>
    <border>
      <left/>
      <right style="thick">
        <color theme="0"/>
      </right>
      <top style="thin">
        <color indexed="64"/>
      </top>
      <bottom/>
      <diagonal/>
    </border>
    <border>
      <left/>
      <right style="thick">
        <color theme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1"/>
    <xf numFmtId="164" fontId="6" fillId="2" borderId="2" xfId="1" applyNumberFormat="1" applyFont="1" applyFill="1" applyBorder="1" applyAlignment="1">
      <alignment vertical="center"/>
    </xf>
    <xf numFmtId="0" fontId="1" fillId="3" borderId="0" xfId="1" applyFill="1"/>
    <xf numFmtId="164" fontId="6" fillId="3" borderId="2" xfId="1" applyNumberFormat="1" applyFont="1" applyFill="1" applyBorder="1" applyAlignment="1">
      <alignment vertical="center"/>
    </xf>
    <xf numFmtId="164" fontId="6" fillId="2" borderId="3" xfId="1" applyNumberFormat="1" applyFont="1" applyFill="1" applyBorder="1" applyAlignment="1">
      <alignment horizontal="center" vertical="center"/>
    </xf>
    <xf numFmtId="164" fontId="6" fillId="2" borderId="0" xfId="1" applyNumberFormat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 applyProtection="1">
      <alignment vertical="center"/>
    </xf>
    <xf numFmtId="164" fontId="3" fillId="0" borderId="3" xfId="1" applyNumberFormat="1" applyFont="1" applyFill="1" applyBorder="1"/>
    <xf numFmtId="15" fontId="1" fillId="0" borderId="2" xfId="1" applyNumberFormat="1" applyBorder="1"/>
    <xf numFmtId="164" fontId="8" fillId="0" borderId="2" xfId="1" applyNumberFormat="1" applyFont="1" applyFill="1" applyBorder="1" applyAlignment="1">
      <alignment vertical="center"/>
    </xf>
    <xf numFmtId="15" fontId="1" fillId="0" borderId="0" xfId="1" applyNumberFormat="1"/>
    <xf numFmtId="164" fontId="3" fillId="0" borderId="2" xfId="1" applyNumberFormat="1" applyFont="1" applyFill="1" applyBorder="1" applyAlignment="1" applyProtection="1">
      <alignment vertical="center"/>
      <protection locked="0"/>
    </xf>
    <xf numFmtId="0" fontId="1" fillId="0" borderId="0" xfId="1" applyBorder="1"/>
    <xf numFmtId="14" fontId="1" fillId="0" borderId="0" xfId="1" applyNumberFormat="1"/>
    <xf numFmtId="164" fontId="1" fillId="0" borderId="0" xfId="1" applyNumberFormat="1"/>
    <xf numFmtId="164" fontId="3" fillId="4" borderId="2" xfId="1" applyNumberFormat="1" applyFont="1" applyFill="1" applyBorder="1" applyAlignment="1" applyProtection="1">
      <alignment vertical="center"/>
      <protection locked="0"/>
    </xf>
    <xf numFmtId="164" fontId="3" fillId="0" borderId="3" xfId="1" applyNumberFormat="1" applyFont="1" applyFill="1" applyBorder="1" applyProtection="1"/>
    <xf numFmtId="15" fontId="3" fillId="0" borderId="0" xfId="1" applyNumberFormat="1" applyFont="1" applyFill="1" applyBorder="1" applyAlignment="1" applyProtection="1">
      <alignment vertical="center"/>
    </xf>
    <xf numFmtId="15" fontId="3" fillId="0" borderId="0" xfId="1" applyNumberFormat="1" applyFont="1" applyFill="1" applyBorder="1" applyProtection="1"/>
    <xf numFmtId="0" fontId="3" fillId="4" borderId="2" xfId="1" applyFont="1" applyFill="1" applyBorder="1" applyAlignment="1">
      <alignment horizontal="center" vertical="center"/>
    </xf>
    <xf numFmtId="164" fontId="3" fillId="4" borderId="2" xfId="1" applyNumberFormat="1" applyFont="1" applyFill="1" applyBorder="1" applyAlignment="1">
      <alignment vertical="center"/>
    </xf>
    <xf numFmtId="164" fontId="3" fillId="4" borderId="2" xfId="1" applyNumberFormat="1" applyFont="1" applyFill="1" applyBorder="1" applyAlignment="1" applyProtection="1">
      <alignment vertical="center"/>
    </xf>
    <xf numFmtId="15" fontId="3" fillId="0" borderId="0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0" fontId="2" fillId="0" borderId="1" xfId="1" applyFont="1" applyBorder="1" applyAlignment="1"/>
    <xf numFmtId="0" fontId="2" fillId="0" borderId="0" xfId="1" applyFont="1" applyBorder="1" applyAlignment="1"/>
    <xf numFmtId="0" fontId="3" fillId="0" borderId="12" xfId="1" applyFont="1" applyBorder="1" applyAlignment="1"/>
    <xf numFmtId="0" fontId="3" fillId="0" borderId="13" xfId="1" applyFont="1" applyBorder="1" applyAlignment="1"/>
    <xf numFmtId="166" fontId="5" fillId="0" borderId="14" xfId="2" applyNumberFormat="1" applyFont="1" applyBorder="1" applyAlignment="1"/>
    <xf numFmtId="166" fontId="5" fillId="0" borderId="15" xfId="2" applyNumberFormat="1" applyFont="1" applyBorder="1" applyAlignment="1"/>
    <xf numFmtId="164" fontId="4" fillId="0" borderId="16" xfId="1" applyNumberFormat="1" applyFont="1" applyBorder="1" applyAlignment="1"/>
    <xf numFmtId="0" fontId="3" fillId="0" borderId="11" xfId="1" applyFont="1" applyBorder="1" applyAlignment="1">
      <alignment horizontal="center" vertical="center"/>
    </xf>
    <xf numFmtId="166" fontId="5" fillId="0" borderId="14" xfId="2" applyNumberFormat="1" applyFont="1" applyBorder="1" applyAlignment="1">
      <alignment horizontal="center" vertical="center"/>
    </xf>
    <xf numFmtId="166" fontId="3" fillId="5" borderId="3" xfId="1" applyNumberFormat="1" applyFont="1" applyFill="1" applyBorder="1"/>
    <xf numFmtId="166" fontId="3" fillId="6" borderId="3" xfId="1" applyNumberFormat="1" applyFont="1" applyFill="1" applyBorder="1"/>
    <xf numFmtId="15" fontId="3" fillId="0" borderId="4" xfId="1" applyNumberFormat="1" applyFont="1" applyFill="1" applyBorder="1" applyProtection="1">
      <protection locked="0"/>
    </xf>
    <xf numFmtId="164" fontId="3" fillId="0" borderId="4" xfId="1" applyNumberFormat="1" applyFont="1" applyFill="1" applyBorder="1" applyAlignment="1">
      <alignment vertical="center"/>
    </xf>
    <xf numFmtId="15" fontId="3" fillId="0" borderId="17" xfId="1" applyNumberFormat="1" applyFont="1" applyFill="1" applyBorder="1" applyProtection="1">
      <protection locked="0"/>
    </xf>
    <xf numFmtId="166" fontId="3" fillId="6" borderId="18" xfId="1" applyNumberFormat="1" applyFont="1" applyFill="1" applyBorder="1"/>
    <xf numFmtId="164" fontId="3" fillId="0" borderId="19" xfId="1" applyNumberFormat="1" applyFont="1" applyFill="1" applyBorder="1" applyAlignment="1">
      <alignment vertical="center"/>
    </xf>
    <xf numFmtId="15" fontId="3" fillId="0" borderId="20" xfId="1" applyNumberFormat="1" applyFont="1" applyFill="1" applyBorder="1" applyProtection="1">
      <protection locked="0"/>
    </xf>
    <xf numFmtId="164" fontId="3" fillId="0" borderId="21" xfId="1" applyNumberFormat="1" applyFont="1" applyFill="1" applyBorder="1" applyAlignment="1">
      <alignment vertical="center"/>
    </xf>
    <xf numFmtId="14" fontId="3" fillId="0" borderId="20" xfId="1" applyNumberFormat="1" applyFont="1" applyFill="1" applyBorder="1" applyAlignment="1">
      <alignment vertical="center"/>
    </xf>
    <xf numFmtId="164" fontId="3" fillId="0" borderId="20" xfId="1" applyNumberFormat="1" applyFont="1" applyFill="1" applyBorder="1" applyAlignment="1">
      <alignment vertical="center"/>
    </xf>
    <xf numFmtId="15" fontId="3" fillId="0" borderId="22" xfId="1" applyNumberFormat="1" applyFont="1" applyFill="1" applyBorder="1" applyProtection="1">
      <protection locked="0"/>
    </xf>
    <xf numFmtId="166" fontId="3" fillId="6" borderId="23" xfId="1" applyNumberFormat="1" applyFont="1" applyFill="1" applyBorder="1"/>
    <xf numFmtId="164" fontId="3" fillId="0" borderId="24" xfId="1" applyNumberFormat="1" applyFont="1" applyFill="1" applyBorder="1" applyAlignment="1">
      <alignment vertical="center"/>
    </xf>
    <xf numFmtId="0" fontId="6" fillId="7" borderId="2" xfId="1" applyNumberFormat="1" applyFont="1" applyFill="1" applyBorder="1" applyAlignment="1">
      <alignment vertical="center"/>
    </xf>
    <xf numFmtId="164" fontId="6" fillId="7" borderId="2" xfId="1" applyNumberFormat="1" applyFont="1" applyFill="1" applyBorder="1" applyAlignment="1">
      <alignment vertical="center"/>
    </xf>
    <xf numFmtId="0" fontId="3" fillId="7" borderId="0" xfId="1" applyFont="1" applyFill="1" applyBorder="1" applyAlignment="1"/>
    <xf numFmtId="0" fontId="4" fillId="7" borderId="0" xfId="1" applyFont="1" applyFill="1" applyAlignment="1"/>
    <xf numFmtId="0" fontId="6" fillId="2" borderId="25" xfId="1" applyFont="1" applyFill="1" applyBorder="1" applyAlignment="1">
      <alignment horizontal="center" vertical="center" wrapText="1"/>
    </xf>
    <xf numFmtId="164" fontId="3" fillId="0" borderId="18" xfId="1" applyNumberFormat="1" applyFont="1" applyFill="1" applyBorder="1" applyAlignment="1">
      <alignment vertical="center"/>
    </xf>
    <xf numFmtId="164" fontId="3" fillId="0" borderId="23" xfId="1" applyNumberFormat="1" applyFont="1" applyFill="1" applyBorder="1" applyAlignment="1">
      <alignment vertical="center"/>
    </xf>
    <xf numFmtId="164" fontId="6" fillId="2" borderId="4" xfId="1" applyNumberFormat="1" applyFont="1" applyFill="1" applyBorder="1" applyAlignment="1">
      <alignment vertical="center"/>
    </xf>
    <xf numFmtId="0" fontId="6" fillId="2" borderId="4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/>
    <xf numFmtId="0" fontId="6" fillId="2" borderId="27" xfId="1" applyFont="1" applyFill="1" applyBorder="1" applyAlignment="1">
      <alignment horizontal="center" vertical="center" wrapText="1"/>
    </xf>
    <xf numFmtId="0" fontId="6" fillId="2" borderId="28" xfId="1" applyFont="1" applyFill="1" applyBorder="1" applyAlignment="1">
      <alignment horizontal="center" vertical="center" wrapText="1"/>
    </xf>
    <xf numFmtId="0" fontId="6" fillId="2" borderId="29" xfId="1" applyFont="1" applyFill="1" applyBorder="1" applyAlignment="1">
      <alignment horizontal="center" vertical="center" wrapText="1"/>
    </xf>
    <xf numFmtId="15" fontId="3" fillId="0" borderId="30" xfId="1" applyNumberFormat="1" applyFont="1" applyFill="1" applyBorder="1" applyProtection="1">
      <protection locked="0"/>
    </xf>
    <xf numFmtId="164" fontId="3" fillId="0" borderId="4" xfId="1" applyNumberFormat="1" applyFont="1" applyFill="1" applyBorder="1" applyAlignment="1" applyProtection="1">
      <alignment vertical="center"/>
    </xf>
    <xf numFmtId="164" fontId="3" fillId="0" borderId="31" xfId="1" applyNumberFormat="1" applyFont="1" applyFill="1" applyBorder="1" applyAlignment="1" applyProtection="1">
      <alignment vertical="center"/>
    </xf>
    <xf numFmtId="0" fontId="6" fillId="2" borderId="7" xfId="1" applyFont="1" applyFill="1" applyBorder="1" applyAlignment="1">
      <alignment horizontal="center" vertical="center" wrapText="1"/>
    </xf>
    <xf numFmtId="0" fontId="3" fillId="0" borderId="32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15" fontId="3" fillId="5" borderId="4" xfId="1" applyNumberFormat="1" applyFont="1" applyFill="1" applyBorder="1" applyProtection="1">
      <protection locked="0"/>
    </xf>
    <xf numFmtId="164" fontId="3" fillId="5" borderId="21" xfId="1" applyNumberFormat="1" applyFont="1" applyFill="1" applyBorder="1" applyAlignment="1">
      <alignment vertical="center"/>
    </xf>
    <xf numFmtId="14" fontId="3" fillId="5" borderId="20" xfId="1" applyNumberFormat="1" applyFont="1" applyFill="1" applyBorder="1" applyAlignment="1">
      <alignment vertical="center"/>
    </xf>
    <xf numFmtId="15" fontId="3" fillId="8" borderId="20" xfId="1" applyNumberFormat="1" applyFont="1" applyFill="1" applyBorder="1" applyProtection="1">
      <protection locked="0"/>
    </xf>
    <xf numFmtId="166" fontId="3" fillId="8" borderId="3" xfId="1" applyNumberFormat="1" applyFont="1" applyFill="1" applyBorder="1"/>
    <xf numFmtId="164" fontId="3" fillId="8" borderId="21" xfId="1" applyNumberFormat="1" applyFont="1" applyFill="1" applyBorder="1" applyAlignment="1">
      <alignment vertical="center"/>
    </xf>
    <xf numFmtId="0" fontId="3" fillId="0" borderId="11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164" fontId="6" fillId="2" borderId="2" xfId="1" applyNumberFormat="1" applyFont="1" applyFill="1" applyBorder="1" applyAlignment="1">
      <alignment horizontal="center" vertical="center"/>
    </xf>
    <xf numFmtId="164" fontId="6" fillId="2" borderId="3" xfId="1" applyNumberFormat="1" applyFont="1" applyFill="1" applyBorder="1" applyAlignment="1">
      <alignment horizontal="center" vertical="center"/>
    </xf>
    <xf numFmtId="164" fontId="6" fillId="2" borderId="0" xfId="1" applyNumberFormat="1" applyFont="1" applyFill="1" applyBorder="1" applyAlignment="1">
      <alignment horizontal="center" vertical="center"/>
    </xf>
    <xf numFmtId="164" fontId="6" fillId="2" borderId="4" xfId="1" applyNumberFormat="1" applyFont="1" applyFill="1" applyBorder="1" applyAlignment="1">
      <alignment horizontal="center" vertical="center"/>
    </xf>
    <xf numFmtId="164" fontId="6" fillId="2" borderId="9" xfId="1" applyNumberFormat="1" applyFont="1" applyFill="1" applyBorder="1" applyAlignment="1">
      <alignment horizontal="center" vertical="center"/>
    </xf>
    <xf numFmtId="164" fontId="6" fillId="2" borderId="26" xfId="1" applyNumberFormat="1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15" fontId="0" fillId="0" borderId="0" xfId="0" applyNumberFormat="1"/>
    <xf numFmtId="164" fontId="0" fillId="0" borderId="0" xfId="0" applyNumberFormat="1"/>
    <xf numFmtId="0" fontId="0" fillId="0" borderId="0" xfId="0" pivotButton="1"/>
    <xf numFmtId="15" fontId="0" fillId="0" borderId="0" xfId="0" applyNumberFormat="1" applyAlignment="1">
      <alignment horizontal="left"/>
    </xf>
    <xf numFmtId="0" fontId="0" fillId="0" borderId="0" xfId="0" applyNumberFormat="1"/>
  </cellXfs>
  <cellStyles count="3">
    <cellStyle name="Moneda 2" xfId="2"/>
    <cellStyle name="Normal" xfId="0" builtinId="0"/>
    <cellStyle name="Normal 2" xfId="1"/>
  </cellStyles>
  <dxfs count="2">
    <dxf>
      <numFmt numFmtId="164" formatCode="&quot;$&quot;#,##0.00;[Red]\-&quot;$&quot;#,##0.00"/>
    </dxf>
    <dxf>
      <numFmt numFmtId="20" formatCode="dd\-mmm\-yy"/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 JOSÉ MARTÍNEZ MARTÍNEZ" refreshedDate="42549.395178819446" createdVersion="6" refreshedVersion="6" minRefreshableVersion="3" recordCount="14">
  <cacheSource type="worksheet">
    <worksheetSource name="Tabla1"/>
  </cacheSource>
  <cacheFields count="4">
    <cacheField name="Fecha" numFmtId="15">
      <sharedItems containsSemiMixedTypes="0" containsNonDate="0" containsDate="1" containsString="0" minDate="2016-05-16T00:00:00" maxDate="2016-06-23T00:00:00" count="9">
        <d v="2016-05-20T00:00:00"/>
        <d v="2016-05-16T00:00:00"/>
        <d v="2016-06-22T00:00:00"/>
        <d v="2016-06-01T00:00:00"/>
        <d v="2016-06-08T00:00:00"/>
        <d v="2016-06-03T00:00:00"/>
        <d v="2016-06-14T00:00:00"/>
        <d v="2016-06-15T00:00:00"/>
        <d v="2016-06-17T00:00:00"/>
      </sharedItems>
      <fieldGroup base="0">
        <rangePr groupBy="days" startDate="2016-05-16T00:00:00" endDate="2016-06-23T00:00:00" groupInterval="7"/>
        <groupItems count="8">
          <s v="&lt;16/05/2016"/>
          <s v="16/05/2016 - 22/05/2016"/>
          <s v="23/05/2016 - 29/05/2016"/>
          <s v="30/05/2016 - 05/06/2016"/>
          <s v="06/06/2016 - 12/06/2016"/>
          <s v="13/06/2016 - 19/06/2016"/>
          <s v="20/06/2016 - 23/06/2016"/>
          <s v="&gt;23/06/2016"/>
        </groupItems>
      </fieldGroup>
    </cacheField>
    <cacheField name="Proyecto" numFmtId="0">
      <sharedItems count="7">
        <s v="16 1204"/>
        <s v="16 1201"/>
        <s v="16 4101"/>
        <s v="15 1107"/>
        <s v="14 1206"/>
        <s v="15 1205"/>
        <s v="16 1203"/>
      </sharedItems>
    </cacheField>
    <cacheField name="Importe Revisión" numFmtId="164">
      <sharedItems containsSemiMixedTypes="0" containsString="0" containsNumber="1" containsInteger="1" minValue="30000" maxValue="900000"/>
    </cacheField>
    <cacheField name="Otro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n v="100000"/>
    <m/>
  </r>
  <r>
    <x v="1"/>
    <x v="1"/>
    <n v="400000"/>
    <m/>
  </r>
  <r>
    <x v="2"/>
    <x v="2"/>
    <n v="200000"/>
    <m/>
  </r>
  <r>
    <x v="3"/>
    <x v="3"/>
    <n v="700000"/>
    <m/>
  </r>
  <r>
    <x v="4"/>
    <x v="4"/>
    <n v="800000"/>
    <m/>
  </r>
  <r>
    <x v="5"/>
    <x v="5"/>
    <n v="900000"/>
    <m/>
  </r>
  <r>
    <x v="5"/>
    <x v="5"/>
    <n v="200000"/>
    <m/>
  </r>
  <r>
    <x v="4"/>
    <x v="1"/>
    <n v="800000"/>
    <m/>
  </r>
  <r>
    <x v="3"/>
    <x v="1"/>
    <n v="400000"/>
    <m/>
  </r>
  <r>
    <x v="6"/>
    <x v="6"/>
    <n v="900000"/>
    <m/>
  </r>
  <r>
    <x v="6"/>
    <x v="6"/>
    <n v="200000"/>
    <m/>
  </r>
  <r>
    <x v="7"/>
    <x v="0"/>
    <n v="300000"/>
    <m/>
  </r>
  <r>
    <x v="8"/>
    <x v="0"/>
    <n v="150000"/>
    <m/>
  </r>
  <r>
    <x v="8"/>
    <x v="0"/>
    <n v="300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G1:O8" firstHeaderRow="1" firstDataRow="2" firstDataCol="1"/>
  <pivotFields count="4">
    <pivotField axis="axisRow" numFmtId="15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Col" showAll="0">
      <items count="8">
        <item x="4"/>
        <item x="3"/>
        <item x="5"/>
        <item x="1"/>
        <item x="6"/>
        <item x="0"/>
        <item x="2"/>
        <item t="default"/>
      </items>
    </pivotField>
    <pivotField dataField="1" numFmtId="164" showAll="0"/>
    <pivotField showAll="0"/>
  </pivotFields>
  <rowFields count="1">
    <field x="0"/>
  </rowFields>
  <rowItems count="6">
    <i>
      <x v="1"/>
    </i>
    <i>
      <x v="3"/>
    </i>
    <i>
      <x v="4"/>
    </i>
    <i>
      <x v="5"/>
    </i>
    <i>
      <x v="6"/>
    </i>
    <i t="grand">
      <x/>
    </i>
  </rowItems>
  <colFields count="1">
    <field x="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uma de Importe Revisión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D15" totalsRowShown="0">
  <autoFilter ref="A1:D15"/>
  <tableColumns count="4">
    <tableColumn id="1" name="Fecha" dataDxfId="1"/>
    <tableColumn id="2" name="Proyecto"/>
    <tableColumn id="3" name="Importe Revisión" dataDxfId="0"/>
    <tableColumn id="4" name="Otr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2:T122"/>
  <sheetViews>
    <sheetView zoomScaleNormal="100" workbookViewId="0">
      <selection activeCell="G21" sqref="G21:G22"/>
    </sheetView>
  </sheetViews>
  <sheetFormatPr baseColWidth="10" defaultRowHeight="12.75" x14ac:dyDescent="0.2"/>
  <cols>
    <col min="1" max="1" width="12.85546875" style="1" bestFit="1" customWidth="1"/>
    <col min="2" max="2" width="12.5703125" style="1" bestFit="1" customWidth="1"/>
    <col min="3" max="3" width="5.42578125" style="1" bestFit="1" customWidth="1"/>
    <col min="4" max="4" width="12.7109375" style="1" customWidth="1"/>
    <col min="5" max="5" width="10.7109375" style="1" customWidth="1"/>
    <col min="6" max="6" width="5.42578125" style="1" bestFit="1" customWidth="1"/>
    <col min="7" max="7" width="12.7109375" style="1" customWidth="1"/>
    <col min="8" max="8" width="10.7109375" style="1" customWidth="1"/>
    <col min="9" max="9" width="5.42578125" style="1" bestFit="1" customWidth="1"/>
    <col min="10" max="10" width="12.7109375" style="1" customWidth="1"/>
    <col min="11" max="11" width="10.7109375" style="1" customWidth="1"/>
    <col min="12" max="12" width="5.42578125" style="1" bestFit="1" customWidth="1"/>
    <col min="13" max="13" width="12.7109375" style="1" customWidth="1"/>
    <col min="14" max="14" width="10.7109375" style="1" customWidth="1"/>
    <col min="15" max="15" width="5.42578125" style="1" bestFit="1" customWidth="1"/>
    <col min="16" max="16" width="12.7109375" style="1" customWidth="1"/>
    <col min="17" max="17" width="15.7109375" style="1" customWidth="1"/>
    <col min="18" max="18" width="9.28515625" style="1" customWidth="1"/>
    <col min="19" max="19" width="11.28515625" style="1" bestFit="1" customWidth="1"/>
    <col min="20" max="16384" width="11.42578125" style="1"/>
  </cols>
  <sheetData>
    <row r="2" spans="1:20" ht="24" thickBot="1" x14ac:dyDescent="0.4">
      <c r="B2" s="31"/>
      <c r="C2" s="31"/>
      <c r="D2" s="31"/>
      <c r="E2" s="32"/>
      <c r="F2" s="32"/>
      <c r="G2" s="32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20" ht="12.75" customHeight="1" x14ac:dyDescent="0.25">
      <c r="B3" s="79" t="s">
        <v>16</v>
      </c>
      <c r="C3" s="33"/>
      <c r="D3" s="34"/>
      <c r="E3" s="38" t="s">
        <v>15</v>
      </c>
      <c r="F3" s="33"/>
      <c r="G3" s="34"/>
      <c r="H3" s="38" t="s">
        <v>15</v>
      </c>
      <c r="I3" s="33"/>
      <c r="J3" s="34"/>
      <c r="K3" s="38" t="s">
        <v>15</v>
      </c>
      <c r="L3" s="33"/>
      <c r="M3" s="34"/>
      <c r="N3" s="38" t="s">
        <v>15</v>
      </c>
      <c r="O3" s="33"/>
      <c r="P3" s="34"/>
      <c r="Q3" s="56"/>
    </row>
    <row r="4" spans="1:20" ht="15.75" customHeight="1" thickBot="1" x14ac:dyDescent="0.3">
      <c r="B4" s="80"/>
      <c r="C4" s="36"/>
      <c r="D4" s="37"/>
      <c r="E4" s="39">
        <v>1</v>
      </c>
      <c r="F4" s="36"/>
      <c r="G4" s="37">
        <f ca="1">+SUMPRODUCT((I9:I22=E4)*J9:J22)+SUMPRODUCT((L9:L22=E4)*M9:M22)+SUMPRODUCT((F9:F22=E4)*G9:G22)+SUMPRODUCT((O9:O22=E4)*P9:P22)+SUMPRODUCT((C9:C22=E4)*D9:D22)</f>
        <v>1600000</v>
      </c>
      <c r="H4" s="35">
        <v>2</v>
      </c>
      <c r="I4" s="36"/>
      <c r="J4" s="37">
        <f ca="1">+SUMPRODUCT((I9:I22=H4)*J9:J22)+SUMPRODUCT((L9:L22=H4)*M9:M22)+SUMPRODUCT((F9:F22=H4)*G9:G22)+SUMPRODUCT((O9:O22=H4)*P9:P22)+SUMPRODUCT((C9:C22=H4)*D9:D22)</f>
        <v>2375000</v>
      </c>
      <c r="K4" s="35">
        <v>3</v>
      </c>
      <c r="L4" s="36"/>
      <c r="M4" s="37">
        <f ca="1">+SUMPRODUCT((I9:I22=K4)*J9:J22)+SUMPRODUCT((L9:L22=K4)*M9:M22)+SUMPRODUCT((F9:F22=K4)*G9:G22)+SUMPRODUCT((O9:O22=K4)*P9:P22)+SUMPRODUCT((C9:C22=K4)*D9:D22)</f>
        <v>1896000</v>
      </c>
      <c r="N4" s="35">
        <v>4</v>
      </c>
      <c r="O4" s="36"/>
      <c r="P4" s="37">
        <f ca="1">+SUMPRODUCT((I9:I22=N4)*J9:J22)+SUMPRODUCT((L9:L22=N4)*M9:M22)+SUMPRODUCT((F9:F22=N4)*G9:G22)+SUMPRODUCT((O9:O22=N4)*P9:P22)+SUMPRODUCT((C9:C22=N4)*D9:D22)</f>
        <v>0</v>
      </c>
      <c r="Q4" s="57"/>
    </row>
    <row r="5" spans="1:20" x14ac:dyDescent="0.2">
      <c r="A5" s="54" t="s">
        <v>18</v>
      </c>
      <c r="B5" s="54">
        <f ca="1">+MONTH(TODAY())-1</f>
        <v>5</v>
      </c>
      <c r="C5" s="54"/>
      <c r="D5" s="55">
        <f>+SUBTOTAL(9,D9:D975)</f>
        <v>5900000</v>
      </c>
      <c r="E5" s="54">
        <f ca="1">+MONTH(TODAY())</f>
        <v>6</v>
      </c>
      <c r="F5" s="54"/>
      <c r="G5" s="55">
        <f>+SUBTOTAL(9,G9:G87)</f>
        <v>1470000</v>
      </c>
      <c r="H5" s="54">
        <f ca="1">+MONTH(TODAY())</f>
        <v>6</v>
      </c>
      <c r="I5" s="54"/>
      <c r="J5" s="55">
        <f>+SUBTOTAL(9,J9:J87)</f>
        <v>1271000</v>
      </c>
      <c r="K5" s="54">
        <f ca="1">+MONTH(TODAY())</f>
        <v>6</v>
      </c>
      <c r="L5" s="54"/>
      <c r="M5" s="55">
        <f>+SUBTOTAL(9,M9:M87)</f>
        <v>0</v>
      </c>
      <c r="N5" s="54">
        <f ca="1">+MONTH(TODAY())</f>
        <v>6</v>
      </c>
      <c r="O5" s="54"/>
      <c r="P5" s="55">
        <f>+SUBTOTAL(9,P9:P87)</f>
        <v>0</v>
      </c>
      <c r="Q5" s="55">
        <f>+SUBTOTAL(9,Q9:Q87)</f>
        <v>2410393.13</v>
      </c>
      <c r="R5" s="2"/>
    </row>
    <row r="6" spans="1:20" s="3" customFormat="1" ht="5.25" customHeight="1" x14ac:dyDescent="0.2"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0" x14ac:dyDescent="0.2">
      <c r="B7" s="81"/>
      <c r="C7" s="81"/>
      <c r="D7" s="81"/>
      <c r="E7" s="82"/>
      <c r="F7" s="83"/>
      <c r="G7" s="84"/>
      <c r="H7" s="82"/>
      <c r="I7" s="83"/>
      <c r="J7" s="84"/>
      <c r="K7" s="5"/>
      <c r="L7" s="6"/>
      <c r="M7" s="6"/>
      <c r="N7" s="85"/>
      <c r="O7" s="86"/>
      <c r="P7" s="87"/>
      <c r="Q7" s="61"/>
      <c r="R7" s="2"/>
    </row>
    <row r="8" spans="1:20" ht="26.25" customHeight="1" x14ac:dyDescent="0.2">
      <c r="A8" s="70" t="s">
        <v>17</v>
      </c>
      <c r="B8" s="66" t="s">
        <v>0</v>
      </c>
      <c r="C8" s="8"/>
      <c r="D8" s="9" t="s">
        <v>1</v>
      </c>
      <c r="E8" s="7" t="s">
        <v>0</v>
      </c>
      <c r="F8" s="8"/>
      <c r="G8" s="9" t="s">
        <v>2</v>
      </c>
      <c r="H8" s="7" t="s">
        <v>0</v>
      </c>
      <c r="I8" s="8"/>
      <c r="J8" s="9" t="s">
        <v>3</v>
      </c>
      <c r="K8" s="7" t="s">
        <v>0</v>
      </c>
      <c r="L8" s="8"/>
      <c r="M8" s="58" t="s">
        <v>4</v>
      </c>
      <c r="N8" s="64" t="s">
        <v>0</v>
      </c>
      <c r="O8" s="8"/>
      <c r="P8" s="65" t="s">
        <v>5</v>
      </c>
      <c r="Q8" s="62" t="s">
        <v>6</v>
      </c>
      <c r="R8" s="10" t="s">
        <v>7</v>
      </c>
    </row>
    <row r="9" spans="1:20" ht="13.5" x14ac:dyDescent="0.25">
      <c r="A9" s="71" t="s">
        <v>8</v>
      </c>
      <c r="B9" s="67">
        <v>42510</v>
      </c>
      <c r="C9" s="45">
        <f t="shared" ref="C9:C22" ca="1" si="0">IF(MONTH(TODAY())=MONTH(B9),WEEKNUM(DATE(YEAR(B9),MONTH(B9),DAY(B9)),1)-WEEKNUM(DATE(YEAR(B9),MONTH(B9),0),1),0)</f>
        <v>0</v>
      </c>
      <c r="D9" s="46">
        <v>100000</v>
      </c>
      <c r="E9" s="44">
        <v>42523</v>
      </c>
      <c r="F9" s="45">
        <f t="shared" ref="F9:F22" ca="1" si="1">IF(MONTH(TODAY())=MONTH(E9),WEEKNUM(DATE(YEAR(E9),MONTH(E9),DAY(E9)),1)-WEEKNUM(DATE(YEAR(E9),MONTH(E9),0),1),0)</f>
        <v>0</v>
      </c>
      <c r="G9" s="46">
        <v>30000</v>
      </c>
      <c r="H9" s="44"/>
      <c r="I9" s="45">
        <f t="shared" ref="I9:I22" ca="1" si="2">IF(MONTH(TODAY())=MONTH(H9),WEEKNUM(DATE(YEAR(H9),MONTH(H9),DAY(H9)),1)-WEEKNUM(DATE(YEAR(H9),MONTH(H9),0),1),0)</f>
        <v>0</v>
      </c>
      <c r="J9" s="46">
        <v>0</v>
      </c>
      <c r="K9" s="44"/>
      <c r="L9" s="45">
        <f t="shared" ref="L9:L12" ca="1" si="3">IF(MONTH(TODAY())=MONTH(K9),WEEKNUM(DATE(YEAR(K9),MONTH(K9),DAY(K9)),1)-WEEKNUM(DATE(YEAR(K9),MONTH(K9),0),1),0)</f>
        <v>0</v>
      </c>
      <c r="M9" s="59"/>
      <c r="N9" s="44"/>
      <c r="O9" s="45">
        <f t="shared" ref="O9:O22" ca="1" si="4">IF(MONTH(TODAY())=MONTH(N9),WEEKNUM(DATE(YEAR(N9),MONTH(N9),DAY(N9)),1)-WEEKNUM(DATE(YEAR(N9),MONTH(N9),0),1),0)</f>
        <v>0</v>
      </c>
      <c r="P9" s="46"/>
      <c r="Q9" s="63">
        <f>+G9</f>
        <v>30000</v>
      </c>
      <c r="R9" s="15">
        <f>+E9</f>
        <v>42523</v>
      </c>
    </row>
    <row r="10" spans="1:20" ht="13.5" x14ac:dyDescent="0.25">
      <c r="A10" s="71" t="s">
        <v>9</v>
      </c>
      <c r="B10" s="42">
        <v>42506</v>
      </c>
      <c r="C10" s="41">
        <f t="shared" ca="1" si="0"/>
        <v>0</v>
      </c>
      <c r="D10" s="48">
        <v>400000</v>
      </c>
      <c r="E10" s="47">
        <v>42511</v>
      </c>
      <c r="F10" s="41">
        <f t="shared" ca="1" si="1"/>
        <v>0</v>
      </c>
      <c r="G10" s="48">
        <v>40000</v>
      </c>
      <c r="H10" s="47"/>
      <c r="I10" s="41">
        <f t="shared" ca="1" si="2"/>
        <v>0</v>
      </c>
      <c r="J10" s="48"/>
      <c r="K10" s="47"/>
      <c r="L10" s="41">
        <f t="shared" ca="1" si="3"/>
        <v>0</v>
      </c>
      <c r="M10" s="30"/>
      <c r="N10" s="47"/>
      <c r="O10" s="41">
        <f t="shared" ca="1" si="4"/>
        <v>0</v>
      </c>
      <c r="P10" s="48"/>
      <c r="Q10" s="63">
        <f>+G10</f>
        <v>40000</v>
      </c>
      <c r="R10" s="15">
        <v>42532</v>
      </c>
    </row>
    <row r="11" spans="1:20" ht="13.5" x14ac:dyDescent="0.25">
      <c r="A11" s="71" t="s">
        <v>10</v>
      </c>
      <c r="B11" s="42">
        <v>42543</v>
      </c>
      <c r="C11" s="41">
        <f t="shared" ca="1" si="0"/>
        <v>3</v>
      </c>
      <c r="D11" s="48">
        <v>200000</v>
      </c>
      <c r="E11" s="49"/>
      <c r="F11" s="41"/>
      <c r="G11" s="48"/>
      <c r="H11" s="49"/>
      <c r="I11" s="41">
        <f t="shared" ca="1" si="2"/>
        <v>0</v>
      </c>
      <c r="J11" s="48"/>
      <c r="K11" s="49"/>
      <c r="L11" s="41">
        <f t="shared" ca="1" si="3"/>
        <v>0</v>
      </c>
      <c r="M11" s="30"/>
      <c r="N11" s="49"/>
      <c r="O11" s="41">
        <f t="shared" ca="1" si="4"/>
        <v>0</v>
      </c>
      <c r="P11" s="48"/>
      <c r="Q11" s="63"/>
      <c r="R11" s="15"/>
    </row>
    <row r="12" spans="1:20" ht="13.5" x14ac:dyDescent="0.25">
      <c r="A12" s="71" t="s">
        <v>11</v>
      </c>
      <c r="B12" s="42">
        <v>42522</v>
      </c>
      <c r="C12" s="41">
        <f t="shared" ca="1" si="0"/>
        <v>0</v>
      </c>
      <c r="D12" s="48">
        <v>700000</v>
      </c>
      <c r="E12" s="50"/>
      <c r="F12" s="41">
        <f t="shared" ca="1" si="1"/>
        <v>0</v>
      </c>
      <c r="G12" s="48"/>
      <c r="H12" s="50"/>
      <c r="I12" s="41">
        <f t="shared" ca="1" si="2"/>
        <v>0</v>
      </c>
      <c r="J12" s="48"/>
      <c r="K12" s="50"/>
      <c r="L12" s="41">
        <f t="shared" ca="1" si="3"/>
        <v>0</v>
      </c>
      <c r="M12" s="30"/>
      <c r="N12" s="50"/>
      <c r="O12" s="41">
        <f t="shared" ca="1" si="4"/>
        <v>0</v>
      </c>
      <c r="P12" s="48"/>
      <c r="Q12" s="63">
        <f>+D12</f>
        <v>700000</v>
      </c>
      <c r="R12" s="15">
        <v>42538</v>
      </c>
    </row>
    <row r="13" spans="1:20" ht="13.5" x14ac:dyDescent="0.25">
      <c r="A13" s="71" t="s">
        <v>12</v>
      </c>
      <c r="B13" s="73">
        <v>42529</v>
      </c>
      <c r="C13" s="40">
        <f t="shared" ca="1" si="0"/>
        <v>1</v>
      </c>
      <c r="D13" s="74">
        <v>800000</v>
      </c>
      <c r="E13" s="75">
        <v>42538</v>
      </c>
      <c r="F13" s="40">
        <f t="shared" ca="1" si="1"/>
        <v>2</v>
      </c>
      <c r="G13" s="74">
        <v>460000</v>
      </c>
      <c r="H13" s="49"/>
      <c r="I13" s="41">
        <f t="shared" ca="1" si="2"/>
        <v>0</v>
      </c>
      <c r="J13" s="48"/>
      <c r="K13" s="49"/>
      <c r="L13" s="41">
        <f ca="1">IF(MONTH(TODAY())=MONTH(K13),WEEKNUM(DATE(YEAR(K13),MONTH(K13),DAY(K13)),1)-WEEKNUM(DATE(YEAR(K13),MONTH(K13),0),1),0)</f>
        <v>0</v>
      </c>
      <c r="M13" s="30"/>
      <c r="N13" s="49"/>
      <c r="O13" s="41">
        <f t="shared" ca="1" si="4"/>
        <v>0</v>
      </c>
      <c r="P13" s="48"/>
      <c r="Q13" s="63">
        <f>+G13</f>
        <v>460000</v>
      </c>
      <c r="R13" s="15">
        <v>42538</v>
      </c>
      <c r="S13" s="14"/>
      <c r="T13" s="17"/>
    </row>
    <row r="14" spans="1:20" ht="13.5" x14ac:dyDescent="0.25">
      <c r="A14" s="71" t="s">
        <v>13</v>
      </c>
      <c r="B14" s="42">
        <v>42524</v>
      </c>
      <c r="C14" s="41">
        <f t="shared" ca="1" si="0"/>
        <v>0</v>
      </c>
      <c r="D14" s="48">
        <v>900000</v>
      </c>
      <c r="E14" s="50"/>
      <c r="F14" s="41">
        <f t="shared" ca="1" si="1"/>
        <v>0</v>
      </c>
      <c r="G14" s="48"/>
      <c r="H14" s="50"/>
      <c r="I14" s="41">
        <f t="shared" ca="1" si="2"/>
        <v>0</v>
      </c>
      <c r="J14" s="48"/>
      <c r="K14" s="50"/>
      <c r="L14" s="41">
        <f t="shared" ref="L14:L22" ca="1" si="5">IF(MONTH(TODAY())=MONTH(K14),WEEKNUM(DATE(YEAR(K14),MONTH(K14),DAY(K14)),1)-WEEKNUM(DATE(YEAR(K14),MONTH(K14),0),1),0)</f>
        <v>0</v>
      </c>
      <c r="M14" s="30"/>
      <c r="N14" s="50"/>
      <c r="O14" s="41">
        <f t="shared" ca="1" si="4"/>
        <v>0</v>
      </c>
      <c r="P14" s="48"/>
      <c r="Q14" s="63"/>
      <c r="R14" s="15"/>
    </row>
    <row r="15" spans="1:20" ht="13.5" x14ac:dyDescent="0.25">
      <c r="A15" s="71" t="s">
        <v>13</v>
      </c>
      <c r="B15" s="42">
        <v>42524</v>
      </c>
      <c r="C15" s="41">
        <f t="shared" ca="1" si="0"/>
        <v>0</v>
      </c>
      <c r="D15" s="48">
        <v>200000</v>
      </c>
      <c r="E15" s="50"/>
      <c r="F15" s="41">
        <f t="shared" ca="1" si="1"/>
        <v>0</v>
      </c>
      <c r="G15" s="48"/>
      <c r="H15" s="50"/>
      <c r="I15" s="41">
        <f t="shared" ca="1" si="2"/>
        <v>0</v>
      </c>
      <c r="J15" s="48"/>
      <c r="K15" s="50"/>
      <c r="L15" s="41">
        <f t="shared" ca="1" si="5"/>
        <v>0</v>
      </c>
      <c r="M15" s="30"/>
      <c r="N15" s="50"/>
      <c r="O15" s="41">
        <f t="shared" ca="1" si="4"/>
        <v>0</v>
      </c>
      <c r="P15" s="48"/>
      <c r="Q15" s="63"/>
      <c r="R15" s="15"/>
    </row>
    <row r="16" spans="1:20" ht="13.5" x14ac:dyDescent="0.25">
      <c r="A16" s="71" t="s">
        <v>9</v>
      </c>
      <c r="B16" s="42">
        <v>42529</v>
      </c>
      <c r="C16" s="41">
        <f t="shared" ca="1" si="0"/>
        <v>1</v>
      </c>
      <c r="D16" s="48">
        <v>800000</v>
      </c>
      <c r="E16" s="50"/>
      <c r="F16" s="41">
        <f t="shared" ca="1" si="1"/>
        <v>0</v>
      </c>
      <c r="G16" s="48"/>
      <c r="H16" s="50"/>
      <c r="I16" s="41">
        <f t="shared" ca="1" si="2"/>
        <v>0</v>
      </c>
      <c r="J16" s="48"/>
      <c r="K16" s="50"/>
      <c r="L16" s="41">
        <f t="shared" ca="1" si="5"/>
        <v>0</v>
      </c>
      <c r="M16" s="30"/>
      <c r="N16" s="50"/>
      <c r="O16" s="41">
        <f t="shared" ca="1" si="4"/>
        <v>0</v>
      </c>
      <c r="P16" s="48"/>
      <c r="Q16" s="63">
        <v>858124.77</v>
      </c>
      <c r="R16" s="15">
        <v>42529</v>
      </c>
    </row>
    <row r="17" spans="1:18" ht="13.5" x14ac:dyDescent="0.25">
      <c r="A17" s="71" t="s">
        <v>9</v>
      </c>
      <c r="B17" s="42">
        <v>42522</v>
      </c>
      <c r="C17" s="41">
        <f t="shared" ca="1" si="0"/>
        <v>0</v>
      </c>
      <c r="D17" s="48">
        <v>400000</v>
      </c>
      <c r="E17" s="47">
        <v>42534</v>
      </c>
      <c r="F17" s="41">
        <f t="shared" ca="1" si="1"/>
        <v>2</v>
      </c>
      <c r="G17" s="48">
        <v>190000</v>
      </c>
      <c r="H17" s="47">
        <v>42535</v>
      </c>
      <c r="I17" s="41">
        <f t="shared" ca="1" si="2"/>
        <v>2</v>
      </c>
      <c r="J17" s="48">
        <v>125000</v>
      </c>
      <c r="K17" s="47"/>
      <c r="L17" s="41">
        <f t="shared" ca="1" si="5"/>
        <v>0</v>
      </c>
      <c r="M17" s="30"/>
      <c r="N17" s="47"/>
      <c r="O17" s="41">
        <f t="shared" ca="1" si="4"/>
        <v>0</v>
      </c>
      <c r="P17" s="48"/>
      <c r="Q17" s="43">
        <v>122268.36</v>
      </c>
      <c r="R17" s="15">
        <v>42535</v>
      </c>
    </row>
    <row r="18" spans="1:18" ht="13.5" x14ac:dyDescent="0.25">
      <c r="A18" s="71" t="s">
        <v>14</v>
      </c>
      <c r="B18" s="42">
        <v>42535</v>
      </c>
      <c r="C18" s="41">
        <f t="shared" ca="1" si="0"/>
        <v>2</v>
      </c>
      <c r="D18" s="48">
        <v>900000</v>
      </c>
      <c r="E18" s="76">
        <v>42545</v>
      </c>
      <c r="F18" s="77">
        <f t="shared" ca="1" si="1"/>
        <v>3</v>
      </c>
      <c r="G18" s="78">
        <v>550000</v>
      </c>
      <c r="H18" s="76">
        <v>42545</v>
      </c>
      <c r="I18" s="77">
        <f t="shared" ca="1" si="2"/>
        <v>3</v>
      </c>
      <c r="J18" s="78">
        <v>1146000</v>
      </c>
      <c r="K18" s="47"/>
      <c r="L18" s="41">
        <f t="shared" ca="1" si="5"/>
        <v>0</v>
      </c>
      <c r="M18" s="30"/>
      <c r="N18" s="47"/>
      <c r="O18" s="41">
        <f t="shared" ca="1" si="4"/>
        <v>0</v>
      </c>
      <c r="P18" s="48"/>
      <c r="Q18" s="63"/>
      <c r="R18" s="15"/>
    </row>
    <row r="19" spans="1:18" ht="13.5" x14ac:dyDescent="0.25">
      <c r="A19" s="71" t="s">
        <v>14</v>
      </c>
      <c r="B19" s="42">
        <v>42535</v>
      </c>
      <c r="C19" s="41">
        <f t="shared" ca="1" si="0"/>
        <v>2</v>
      </c>
      <c r="D19" s="48">
        <v>200000</v>
      </c>
      <c r="E19" s="47">
        <v>42545</v>
      </c>
      <c r="F19" s="41">
        <f t="shared" ca="1" si="1"/>
        <v>3</v>
      </c>
      <c r="G19" s="48">
        <v>0</v>
      </c>
      <c r="H19" s="47"/>
      <c r="I19" s="41">
        <f t="shared" ca="1" si="2"/>
        <v>0</v>
      </c>
      <c r="J19" s="48"/>
      <c r="K19" s="47"/>
      <c r="L19" s="41">
        <f t="shared" ca="1" si="5"/>
        <v>0</v>
      </c>
      <c r="M19" s="30"/>
      <c r="N19" s="47"/>
      <c r="O19" s="41">
        <f t="shared" ca="1" si="4"/>
        <v>0</v>
      </c>
      <c r="P19" s="48"/>
      <c r="Q19" s="63"/>
      <c r="R19" s="15"/>
    </row>
    <row r="20" spans="1:18" ht="13.5" x14ac:dyDescent="0.25">
      <c r="A20" s="71" t="s">
        <v>8</v>
      </c>
      <c r="B20" s="42">
        <v>42536</v>
      </c>
      <c r="C20" s="41">
        <f t="shared" ca="1" si="0"/>
        <v>2</v>
      </c>
      <c r="D20" s="48">
        <v>300000</v>
      </c>
      <c r="E20" s="47">
        <v>42538</v>
      </c>
      <c r="F20" s="41">
        <f t="shared" ca="1" si="1"/>
        <v>2</v>
      </c>
      <c r="G20" s="48">
        <v>20000</v>
      </c>
      <c r="H20" s="47"/>
      <c r="I20" s="41">
        <f t="shared" ca="1" si="2"/>
        <v>0</v>
      </c>
      <c r="J20" s="48"/>
      <c r="K20" s="47"/>
      <c r="L20" s="41">
        <f t="shared" ca="1" si="5"/>
        <v>0</v>
      </c>
      <c r="M20" s="30"/>
      <c r="N20" s="47"/>
      <c r="O20" s="41">
        <f t="shared" ca="1" si="4"/>
        <v>0</v>
      </c>
      <c r="P20" s="48"/>
      <c r="Q20" s="63">
        <f>+G20</f>
        <v>20000</v>
      </c>
      <c r="R20" s="15">
        <v>42538</v>
      </c>
    </row>
    <row r="21" spans="1:18" ht="13.5" x14ac:dyDescent="0.25">
      <c r="A21" s="71" t="s">
        <v>8</v>
      </c>
      <c r="B21" s="68"/>
      <c r="C21" s="41">
        <f t="shared" ca="1" si="0"/>
        <v>0</v>
      </c>
      <c r="D21" s="48"/>
      <c r="E21" s="47">
        <v>42538</v>
      </c>
      <c r="F21" s="41">
        <f t="shared" ca="1" si="1"/>
        <v>2</v>
      </c>
      <c r="G21" s="48">
        <v>150000</v>
      </c>
      <c r="H21" s="47"/>
      <c r="I21" s="41">
        <f t="shared" ca="1" si="2"/>
        <v>0</v>
      </c>
      <c r="J21" s="48"/>
      <c r="K21" s="47"/>
      <c r="L21" s="41">
        <f t="shared" ca="1" si="5"/>
        <v>0</v>
      </c>
      <c r="M21" s="30"/>
      <c r="N21" s="47"/>
      <c r="O21" s="41">
        <f t="shared" ca="1" si="4"/>
        <v>0</v>
      </c>
      <c r="P21" s="48"/>
      <c r="Q21" s="63">
        <f>+G21</f>
        <v>150000</v>
      </c>
      <c r="R21" s="15">
        <v>42538</v>
      </c>
    </row>
    <row r="22" spans="1:18" ht="13.5" x14ac:dyDescent="0.25">
      <c r="A22" s="72" t="s">
        <v>8</v>
      </c>
      <c r="B22" s="69"/>
      <c r="C22" s="52">
        <f t="shared" ca="1" si="0"/>
        <v>0</v>
      </c>
      <c r="D22" s="53"/>
      <c r="E22" s="51">
        <v>42538</v>
      </c>
      <c r="F22" s="52">
        <f t="shared" ca="1" si="1"/>
        <v>2</v>
      </c>
      <c r="G22" s="53">
        <v>30000</v>
      </c>
      <c r="H22" s="51"/>
      <c r="I22" s="52">
        <f t="shared" ca="1" si="2"/>
        <v>0</v>
      </c>
      <c r="J22" s="53"/>
      <c r="K22" s="51"/>
      <c r="L22" s="52">
        <f t="shared" ca="1" si="5"/>
        <v>0</v>
      </c>
      <c r="M22" s="60"/>
      <c r="N22" s="51"/>
      <c r="O22" s="52">
        <f t="shared" ca="1" si="4"/>
        <v>0</v>
      </c>
      <c r="P22" s="53"/>
      <c r="Q22" s="63">
        <f>+G22</f>
        <v>30000</v>
      </c>
      <c r="R22" s="15">
        <v>42538</v>
      </c>
    </row>
    <row r="23" spans="1:18" ht="13.5" x14ac:dyDescent="0.25">
      <c r="A23" s="11"/>
      <c r="B23" s="13"/>
      <c r="C23" s="13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4"/>
    </row>
    <row r="24" spans="1:18" ht="13.5" x14ac:dyDescent="0.25">
      <c r="A24" s="11"/>
      <c r="B24" s="13"/>
      <c r="C24" s="13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4"/>
    </row>
    <row r="25" spans="1:18" ht="13.5" x14ac:dyDescent="0.25">
      <c r="A25" s="11"/>
      <c r="B25" s="13"/>
      <c r="C25" s="13"/>
      <c r="D25" s="18"/>
      <c r="E25" s="18"/>
      <c r="F25" s="18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4"/>
    </row>
    <row r="26" spans="1:18" ht="13.5" x14ac:dyDescent="0.25">
      <c r="A26" s="11"/>
      <c r="B26" s="13"/>
      <c r="C26" s="13"/>
      <c r="D26" s="18"/>
      <c r="E26" s="18"/>
      <c r="F26" s="18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4"/>
    </row>
    <row r="27" spans="1:18" ht="13.5" x14ac:dyDescent="0.25">
      <c r="A27" s="11"/>
      <c r="B27" s="13"/>
      <c r="C27" s="13"/>
      <c r="D27" s="18"/>
      <c r="E27" s="18"/>
      <c r="F27" s="18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4"/>
    </row>
    <row r="28" spans="1:18" ht="13.5" x14ac:dyDescent="0.25">
      <c r="A28" s="11"/>
      <c r="B28" s="13"/>
      <c r="C28" s="13"/>
      <c r="D28" s="18"/>
      <c r="E28" s="18"/>
      <c r="F28" s="18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4"/>
    </row>
    <row r="29" spans="1:18" ht="13.5" x14ac:dyDescent="0.25">
      <c r="A29" s="11"/>
      <c r="B29" s="13"/>
      <c r="C29" s="13"/>
      <c r="D29" s="18"/>
      <c r="E29" s="18"/>
      <c r="F29" s="18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4"/>
    </row>
    <row r="30" spans="1:18" ht="13.5" x14ac:dyDescent="0.25">
      <c r="A30" s="11"/>
      <c r="B30" s="13"/>
      <c r="C30" s="13"/>
      <c r="D30" s="18"/>
      <c r="E30" s="18"/>
      <c r="F30" s="18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4"/>
    </row>
    <row r="31" spans="1:18" ht="13.5" x14ac:dyDescent="0.25">
      <c r="A31" s="11"/>
      <c r="B31" s="13"/>
      <c r="C31" s="13"/>
      <c r="D31" s="18"/>
      <c r="E31" s="18"/>
      <c r="F31" s="18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4"/>
    </row>
    <row r="32" spans="1:18" ht="13.5" x14ac:dyDescent="0.25">
      <c r="A32" s="11"/>
      <c r="B32" s="13"/>
      <c r="C32" s="13"/>
      <c r="D32" s="18"/>
      <c r="E32" s="18"/>
      <c r="F32" s="18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4"/>
    </row>
    <row r="33" spans="1:17" ht="13.5" x14ac:dyDescent="0.25">
      <c r="A33" s="11"/>
      <c r="B33" s="13"/>
      <c r="C33" s="13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4"/>
    </row>
    <row r="34" spans="1:17" ht="13.5" x14ac:dyDescent="0.25">
      <c r="A34" s="11"/>
      <c r="B34" s="13"/>
      <c r="C34" s="13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4"/>
    </row>
    <row r="35" spans="1:17" ht="13.5" x14ac:dyDescent="0.25">
      <c r="A35" s="11"/>
      <c r="B35" s="13"/>
      <c r="C35" s="13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4"/>
    </row>
    <row r="36" spans="1:17" ht="13.5" x14ac:dyDescent="0.25">
      <c r="A36" s="11"/>
      <c r="B36" s="13"/>
      <c r="C36" s="13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4"/>
    </row>
    <row r="37" spans="1:17" ht="13.5" x14ac:dyDescent="0.25">
      <c r="A37" s="11"/>
      <c r="B37" s="13"/>
      <c r="C37" s="13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4"/>
    </row>
    <row r="38" spans="1:17" ht="13.5" x14ac:dyDescent="0.25">
      <c r="A38" s="11"/>
      <c r="B38" s="13"/>
      <c r="C38" s="13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4"/>
    </row>
    <row r="39" spans="1:17" ht="13.5" x14ac:dyDescent="0.25">
      <c r="A39" s="11"/>
      <c r="B39" s="13"/>
      <c r="C39" s="13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4"/>
    </row>
    <row r="40" spans="1:17" ht="13.5" x14ac:dyDescent="0.25">
      <c r="A40" s="11"/>
      <c r="B40" s="13"/>
      <c r="C40" s="13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4"/>
    </row>
    <row r="41" spans="1:17" ht="13.5" x14ac:dyDescent="0.25">
      <c r="A41" s="11"/>
      <c r="B41" s="13"/>
      <c r="C41" s="13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4"/>
    </row>
    <row r="42" spans="1:17" ht="13.5" x14ac:dyDescent="0.25">
      <c r="A42" s="11"/>
      <c r="B42" s="13"/>
      <c r="C42" s="13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4"/>
    </row>
    <row r="43" spans="1:17" ht="13.5" x14ac:dyDescent="0.25">
      <c r="A43" s="11"/>
      <c r="B43" s="13"/>
      <c r="C43" s="13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4"/>
    </row>
    <row r="44" spans="1:17" ht="13.5" x14ac:dyDescent="0.25">
      <c r="A44" s="11"/>
      <c r="B44" s="13"/>
      <c r="C44" s="13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4"/>
    </row>
    <row r="45" spans="1:17" ht="13.5" x14ac:dyDescent="0.25">
      <c r="A45" s="11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6"/>
      <c r="Q45" s="14"/>
    </row>
    <row r="46" spans="1:17" ht="13.5" x14ac:dyDescent="0.25">
      <c r="A46" s="11"/>
      <c r="B46" s="13"/>
      <c r="C46" s="13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4"/>
    </row>
    <row r="47" spans="1:17" ht="13.5" x14ac:dyDescent="0.25">
      <c r="A47" s="11"/>
      <c r="B47" s="13"/>
      <c r="C47" s="13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4"/>
    </row>
    <row r="48" spans="1:17" ht="13.5" x14ac:dyDescent="0.25">
      <c r="A48" s="11"/>
      <c r="B48" s="13"/>
      <c r="C48" s="13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4"/>
    </row>
    <row r="49" spans="1:18" ht="13.5" x14ac:dyDescent="0.25">
      <c r="A49" s="11"/>
      <c r="B49" s="13"/>
      <c r="C49" s="13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4"/>
    </row>
    <row r="50" spans="1:18" ht="13.5" x14ac:dyDescent="0.25">
      <c r="A50" s="11"/>
      <c r="B50" s="13"/>
      <c r="C50" s="13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4"/>
    </row>
    <row r="51" spans="1:18" ht="13.5" x14ac:dyDescent="0.25">
      <c r="A51" s="11"/>
      <c r="B51" s="13"/>
      <c r="C51" s="13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4"/>
    </row>
    <row r="52" spans="1:18" ht="13.5" x14ac:dyDescent="0.25">
      <c r="A52" s="11"/>
      <c r="B52" s="13"/>
      <c r="C52" s="13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4"/>
      <c r="R52" s="20"/>
    </row>
    <row r="53" spans="1:18" ht="13.5" x14ac:dyDescent="0.25">
      <c r="A53" s="11"/>
      <c r="B53" s="13"/>
      <c r="C53" s="13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4"/>
      <c r="R53" s="20"/>
    </row>
    <row r="54" spans="1:18" ht="13.5" x14ac:dyDescent="0.25">
      <c r="A54" s="11"/>
      <c r="B54" s="13"/>
      <c r="C54" s="13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4"/>
      <c r="R54" s="20"/>
    </row>
    <row r="55" spans="1:18" ht="13.5" x14ac:dyDescent="0.25">
      <c r="A55" s="11"/>
      <c r="B55" s="13"/>
      <c r="C55" s="13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4"/>
      <c r="R55" s="20"/>
    </row>
    <row r="56" spans="1:18" ht="13.5" x14ac:dyDescent="0.25">
      <c r="A56" s="11"/>
      <c r="B56" s="13"/>
      <c r="C56" s="13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4"/>
      <c r="R56" s="20"/>
    </row>
    <row r="57" spans="1:18" ht="13.5" x14ac:dyDescent="0.25">
      <c r="A57" s="11"/>
      <c r="B57" s="13"/>
      <c r="C57" s="13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4"/>
      <c r="R57" s="20"/>
    </row>
    <row r="58" spans="1:18" ht="13.5" x14ac:dyDescent="0.25">
      <c r="A58" s="11"/>
      <c r="B58" s="13"/>
      <c r="C58" s="13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4"/>
    </row>
    <row r="59" spans="1:18" ht="13.5" x14ac:dyDescent="0.25">
      <c r="A59" s="11"/>
      <c r="B59" s="13"/>
      <c r="C59" s="13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4"/>
    </row>
    <row r="60" spans="1:18" ht="13.5" x14ac:dyDescent="0.25">
      <c r="A60" s="11"/>
      <c r="B60" s="13"/>
      <c r="C60" s="13"/>
      <c r="D60" s="18"/>
      <c r="E60" s="18"/>
      <c r="F60" s="18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4"/>
      <c r="R60" s="19"/>
    </row>
    <row r="61" spans="1:18" ht="13.5" x14ac:dyDescent="0.25">
      <c r="A61" s="11"/>
      <c r="B61" s="13"/>
      <c r="C61" s="13"/>
      <c r="D61" s="18"/>
      <c r="E61" s="18"/>
      <c r="F61" s="18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4"/>
      <c r="R61" s="19"/>
    </row>
    <row r="62" spans="1:18" ht="13.5" x14ac:dyDescent="0.25">
      <c r="A62" s="11"/>
      <c r="B62" s="13"/>
      <c r="C62" s="13"/>
      <c r="D62" s="18"/>
      <c r="E62" s="18"/>
      <c r="F62" s="18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4"/>
      <c r="R62" s="19"/>
    </row>
    <row r="63" spans="1:18" ht="13.5" x14ac:dyDescent="0.25">
      <c r="A63" s="11"/>
      <c r="B63" s="13"/>
      <c r="C63" s="13"/>
      <c r="D63" s="18"/>
      <c r="E63" s="18"/>
      <c r="F63" s="18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4"/>
      <c r="R63" s="19"/>
    </row>
    <row r="64" spans="1:18" ht="13.5" x14ac:dyDescent="0.25">
      <c r="A64" s="11"/>
      <c r="B64" s="13"/>
      <c r="C64" s="13"/>
      <c r="D64" s="18"/>
      <c r="E64" s="18"/>
      <c r="F64" s="18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4"/>
      <c r="R64" s="19"/>
    </row>
    <row r="65" spans="1:19" ht="13.5" x14ac:dyDescent="0.25">
      <c r="A65" s="11"/>
      <c r="B65" s="13"/>
      <c r="C65" s="13"/>
      <c r="D65" s="18"/>
      <c r="E65" s="18"/>
      <c r="F65" s="18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4"/>
      <c r="R65" s="19"/>
    </row>
    <row r="66" spans="1:19" ht="13.5" x14ac:dyDescent="0.25">
      <c r="A66" s="11"/>
      <c r="B66" s="13"/>
      <c r="C66" s="13"/>
      <c r="D66" s="18"/>
      <c r="E66" s="18"/>
      <c r="F66" s="18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4"/>
      <c r="R66" s="19"/>
    </row>
    <row r="67" spans="1:19" ht="13.5" x14ac:dyDescent="0.25">
      <c r="A67" s="11"/>
      <c r="B67" s="13"/>
      <c r="C67" s="13"/>
      <c r="D67" s="18"/>
      <c r="E67" s="18"/>
      <c r="F67" s="18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4"/>
    </row>
    <row r="68" spans="1:19" ht="13.5" x14ac:dyDescent="0.25">
      <c r="A68" s="11"/>
      <c r="B68" s="13"/>
      <c r="C68" s="13"/>
      <c r="D68" s="18"/>
      <c r="E68" s="18"/>
      <c r="F68" s="18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4"/>
      <c r="R68" s="19"/>
    </row>
    <row r="69" spans="1:19" ht="13.5" x14ac:dyDescent="0.25">
      <c r="A69" s="11"/>
      <c r="B69" s="13"/>
      <c r="C69" s="13"/>
      <c r="D69" s="18"/>
      <c r="E69" s="18"/>
      <c r="F69" s="18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4"/>
    </row>
    <row r="70" spans="1:19" ht="13.5" x14ac:dyDescent="0.25">
      <c r="A70" s="11"/>
      <c r="B70" s="13"/>
      <c r="C70" s="13"/>
      <c r="D70" s="18"/>
      <c r="E70" s="18"/>
      <c r="F70" s="18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4"/>
      <c r="R70" s="19"/>
    </row>
    <row r="71" spans="1:19" ht="13.5" x14ac:dyDescent="0.25">
      <c r="A71" s="11"/>
      <c r="B71" s="13"/>
      <c r="C71" s="13"/>
      <c r="D71" s="18"/>
      <c r="E71" s="18"/>
      <c r="F71" s="18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4"/>
    </row>
    <row r="72" spans="1:19" ht="13.5" x14ac:dyDescent="0.25">
      <c r="A72" s="11"/>
      <c r="B72" s="13"/>
      <c r="C72" s="13"/>
      <c r="D72" s="18"/>
      <c r="E72" s="18"/>
      <c r="F72" s="18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4"/>
      <c r="R72" s="19"/>
    </row>
    <row r="73" spans="1:19" ht="13.5" customHeight="1" x14ac:dyDescent="0.25">
      <c r="A73" s="11"/>
      <c r="B73" s="13"/>
      <c r="C73" s="13"/>
      <c r="D73" s="18"/>
      <c r="E73" s="18"/>
      <c r="F73" s="18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4"/>
    </row>
    <row r="74" spans="1:19" ht="13.5" x14ac:dyDescent="0.25">
      <c r="A74" s="11"/>
      <c r="B74" s="13"/>
      <c r="C74" s="13"/>
      <c r="D74" s="18"/>
      <c r="E74" s="18"/>
      <c r="F74" s="18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4"/>
    </row>
    <row r="75" spans="1:19" ht="13.5" x14ac:dyDescent="0.25">
      <c r="A75" s="11"/>
      <c r="B75" s="13"/>
      <c r="C75" s="13"/>
      <c r="D75" s="18"/>
      <c r="E75" s="18"/>
      <c r="F75" s="18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4"/>
      <c r="R75" s="19"/>
    </row>
    <row r="76" spans="1:19" ht="13.5" x14ac:dyDescent="0.25">
      <c r="A76" s="11"/>
      <c r="B76" s="13"/>
      <c r="C76" s="13"/>
      <c r="D76" s="18"/>
      <c r="E76" s="18"/>
      <c r="F76" s="18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4"/>
    </row>
    <row r="77" spans="1:19" ht="13.5" x14ac:dyDescent="0.25">
      <c r="A77" s="11"/>
      <c r="B77" s="13"/>
      <c r="C77" s="13"/>
      <c r="D77" s="18"/>
      <c r="E77" s="18"/>
      <c r="F77" s="18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4"/>
      <c r="R77" s="19"/>
    </row>
    <row r="78" spans="1:19" ht="13.5" x14ac:dyDescent="0.25">
      <c r="A78" s="11"/>
      <c r="B78" s="13"/>
      <c r="C78" s="13"/>
      <c r="D78" s="18"/>
      <c r="E78" s="18"/>
      <c r="F78" s="18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4"/>
    </row>
    <row r="79" spans="1:19" ht="13.5" x14ac:dyDescent="0.25">
      <c r="A79" s="11"/>
      <c r="B79" s="13"/>
      <c r="C79" s="13"/>
      <c r="D79" s="18"/>
      <c r="E79" s="18"/>
      <c r="F79" s="18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4"/>
    </row>
    <row r="80" spans="1:19" ht="13.5" x14ac:dyDescent="0.25">
      <c r="A80" s="11"/>
      <c r="B80" s="13"/>
      <c r="C80" s="13"/>
      <c r="D80" s="18"/>
      <c r="E80" s="18"/>
      <c r="F80" s="18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4"/>
      <c r="S80" s="21"/>
    </row>
    <row r="81" spans="1:19" ht="13.5" x14ac:dyDescent="0.25">
      <c r="A81" s="11"/>
      <c r="B81" s="13"/>
      <c r="C81" s="13"/>
      <c r="D81" s="22"/>
      <c r="E81" s="22"/>
      <c r="F81" s="2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4"/>
      <c r="R81" s="19"/>
      <c r="S81" s="21"/>
    </row>
    <row r="82" spans="1:19" ht="13.5" x14ac:dyDescent="0.25">
      <c r="A82" s="11"/>
      <c r="B82" s="13"/>
      <c r="C82" s="13"/>
      <c r="D82" s="22"/>
      <c r="E82" s="22"/>
      <c r="F82" s="2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4"/>
    </row>
    <row r="83" spans="1:19" ht="13.5" x14ac:dyDescent="0.25">
      <c r="A83" s="11"/>
      <c r="B83" s="13"/>
      <c r="C83" s="13"/>
      <c r="D83" s="18"/>
      <c r="E83" s="18"/>
      <c r="F83" s="18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4"/>
    </row>
    <row r="84" spans="1:19" ht="13.5" x14ac:dyDescent="0.25">
      <c r="A84" s="11"/>
      <c r="B84" s="13"/>
      <c r="C84" s="13"/>
      <c r="D84" s="18"/>
      <c r="E84" s="18"/>
      <c r="F84" s="18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4"/>
      <c r="R84" s="19"/>
    </row>
    <row r="85" spans="1:19" ht="13.5" x14ac:dyDescent="0.25">
      <c r="A85" s="11"/>
      <c r="B85" s="13"/>
      <c r="C85" s="13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4"/>
      <c r="R85" s="19"/>
    </row>
    <row r="86" spans="1:19" ht="13.5" x14ac:dyDescent="0.25">
      <c r="A86" s="11"/>
      <c r="B86" s="13"/>
      <c r="C86" s="13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4"/>
    </row>
    <row r="87" spans="1:19" ht="13.5" x14ac:dyDescent="0.25">
      <c r="A87" s="11"/>
      <c r="B87" s="13"/>
      <c r="C87" s="13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4"/>
      <c r="R87" s="19"/>
    </row>
    <row r="88" spans="1:19" ht="13.5" x14ac:dyDescent="0.25">
      <c r="A88" s="11"/>
      <c r="B88" s="13"/>
      <c r="C88" s="13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4"/>
    </row>
    <row r="89" spans="1:19" ht="13.5" x14ac:dyDescent="0.25">
      <c r="A89" s="11"/>
      <c r="B89" s="13"/>
      <c r="C89" s="13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4"/>
    </row>
    <row r="90" spans="1:19" ht="13.5" x14ac:dyDescent="0.25">
      <c r="A90" s="11"/>
      <c r="B90" s="13"/>
      <c r="C90" s="13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4"/>
      <c r="R90" s="19"/>
    </row>
    <row r="91" spans="1:19" ht="13.5" x14ac:dyDescent="0.25">
      <c r="A91" s="11"/>
      <c r="B91" s="13"/>
      <c r="C91" s="13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4"/>
      <c r="R91" s="19"/>
    </row>
    <row r="92" spans="1:19" ht="13.5" x14ac:dyDescent="0.25">
      <c r="A92" s="11"/>
      <c r="B92" s="13"/>
      <c r="C92" s="13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4"/>
      <c r="R92" s="19"/>
    </row>
    <row r="93" spans="1:19" ht="13.5" x14ac:dyDescent="0.25">
      <c r="A93" s="11"/>
      <c r="B93" s="13"/>
      <c r="C93" s="13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4"/>
    </row>
    <row r="94" spans="1:19" ht="13.5" x14ac:dyDescent="0.25">
      <c r="A94" s="11"/>
      <c r="B94" s="13"/>
      <c r="C94" s="13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4"/>
    </row>
    <row r="95" spans="1:19" ht="13.5" x14ac:dyDescent="0.25">
      <c r="A95" s="11"/>
      <c r="B95" s="13"/>
      <c r="C95" s="13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4"/>
    </row>
    <row r="96" spans="1:19" ht="13.5" x14ac:dyDescent="0.25">
      <c r="A96" s="11"/>
      <c r="B96" s="13"/>
      <c r="C96" s="13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4"/>
      <c r="R96" s="19"/>
    </row>
    <row r="97" spans="1:18" ht="13.5" x14ac:dyDescent="0.25">
      <c r="A97" s="11"/>
      <c r="B97" s="13"/>
      <c r="C97" s="13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4"/>
    </row>
    <row r="98" spans="1:18" ht="13.5" x14ac:dyDescent="0.25">
      <c r="A98" s="11"/>
      <c r="B98" s="13"/>
      <c r="C98" s="13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4"/>
    </row>
    <row r="99" spans="1:18" ht="13.5" x14ac:dyDescent="0.25">
      <c r="A99" s="11"/>
      <c r="B99" s="13"/>
      <c r="C99" s="13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4"/>
    </row>
    <row r="100" spans="1:18" ht="13.5" x14ac:dyDescent="0.25">
      <c r="A100" s="11"/>
      <c r="B100" s="13"/>
      <c r="C100" s="13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4"/>
    </row>
    <row r="101" spans="1:18" ht="13.5" x14ac:dyDescent="0.25">
      <c r="A101" s="11"/>
      <c r="B101" s="13"/>
      <c r="C101" s="13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4"/>
    </row>
    <row r="102" spans="1:18" ht="13.5" x14ac:dyDescent="0.25">
      <c r="A102" s="11"/>
      <c r="B102" s="13"/>
      <c r="C102" s="13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4"/>
    </row>
    <row r="103" spans="1:18" ht="13.5" x14ac:dyDescent="0.25">
      <c r="A103" s="11"/>
      <c r="B103" s="13"/>
      <c r="C103" s="13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4"/>
    </row>
    <row r="104" spans="1:18" ht="13.5" x14ac:dyDescent="0.25">
      <c r="A104" s="11"/>
      <c r="B104" s="13"/>
      <c r="C104" s="13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4"/>
    </row>
    <row r="105" spans="1:18" ht="13.5" x14ac:dyDescent="0.25">
      <c r="A105" s="11"/>
      <c r="B105" s="13"/>
      <c r="C105" s="13"/>
      <c r="D105" s="13"/>
      <c r="E105" s="13"/>
      <c r="F105" s="13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23"/>
      <c r="R105" s="24"/>
    </row>
    <row r="106" spans="1:18" ht="13.5" x14ac:dyDescent="0.25">
      <c r="A106" s="11"/>
      <c r="B106" s="13"/>
      <c r="C106" s="13"/>
      <c r="D106" s="13"/>
      <c r="E106" s="13"/>
      <c r="F106" s="13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23"/>
      <c r="R106" s="25"/>
    </row>
    <row r="107" spans="1:18" ht="13.5" x14ac:dyDescent="0.25">
      <c r="A107" s="11"/>
      <c r="B107" s="13"/>
      <c r="C107" s="13"/>
      <c r="D107" s="13"/>
      <c r="E107" s="13"/>
      <c r="F107" s="13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23"/>
      <c r="R107" s="24"/>
    </row>
    <row r="108" spans="1:18" ht="13.5" x14ac:dyDescent="0.25">
      <c r="A108" s="11"/>
      <c r="B108" s="13"/>
      <c r="C108" s="13"/>
      <c r="D108" s="13"/>
      <c r="E108" s="13"/>
      <c r="F108" s="13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23"/>
      <c r="R108" s="25"/>
    </row>
    <row r="109" spans="1:18" ht="13.5" x14ac:dyDescent="0.25">
      <c r="A109" s="11"/>
      <c r="B109" s="13"/>
      <c r="C109" s="13"/>
      <c r="D109" s="13"/>
      <c r="E109" s="13"/>
      <c r="F109" s="13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23"/>
      <c r="R109" s="24"/>
    </row>
    <row r="110" spans="1:18" ht="13.5" x14ac:dyDescent="0.25">
      <c r="A110" s="11"/>
      <c r="B110" s="13"/>
      <c r="C110" s="13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4"/>
    </row>
    <row r="111" spans="1:18" ht="13.5" x14ac:dyDescent="0.25">
      <c r="A111" s="26"/>
      <c r="B111" s="28"/>
      <c r="C111" s="28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4"/>
    </row>
    <row r="112" spans="1:18" ht="13.5" x14ac:dyDescent="0.25">
      <c r="A112" s="26"/>
      <c r="B112" s="28"/>
      <c r="C112" s="28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2"/>
      <c r="Q112" s="23"/>
      <c r="R112" s="24"/>
    </row>
    <row r="113" spans="1:18" ht="13.5" x14ac:dyDescent="0.25">
      <c r="A113" s="11"/>
      <c r="B113" s="13"/>
      <c r="C113" s="13"/>
      <c r="D113" s="12"/>
      <c r="E113" s="12"/>
      <c r="F113" s="12"/>
      <c r="G113" s="27"/>
      <c r="H113" s="27"/>
      <c r="I113" s="27"/>
      <c r="J113" s="12"/>
      <c r="K113" s="12"/>
      <c r="L113" s="12"/>
      <c r="M113" s="12"/>
      <c r="N113" s="12"/>
      <c r="O113" s="12"/>
      <c r="P113" s="12"/>
      <c r="Q113" s="14"/>
    </row>
    <row r="114" spans="1:18" ht="13.5" x14ac:dyDescent="0.25">
      <c r="A114" s="11"/>
      <c r="B114" s="13"/>
      <c r="C114" s="13"/>
      <c r="D114" s="18"/>
      <c r="E114" s="18"/>
      <c r="F114" s="18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4"/>
      <c r="R114" s="29"/>
    </row>
    <row r="115" spans="1:18" ht="13.5" x14ac:dyDescent="0.25">
      <c r="A115" s="11"/>
      <c r="B115" s="13"/>
      <c r="C115" s="13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4"/>
      <c r="R115" s="29"/>
    </row>
    <row r="116" spans="1:18" ht="13.5" x14ac:dyDescent="0.25">
      <c r="A116" s="11"/>
      <c r="B116" s="13"/>
      <c r="C116" s="13"/>
      <c r="D116" s="13"/>
      <c r="E116" s="13"/>
      <c r="F116" s="13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4"/>
      <c r="R116" s="25"/>
    </row>
    <row r="117" spans="1:18" ht="13.5" x14ac:dyDescent="0.25">
      <c r="A117" s="11"/>
      <c r="B117" s="13"/>
      <c r="C117" s="13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4"/>
      <c r="R117" s="29"/>
    </row>
    <row r="122" spans="1:18" x14ac:dyDescent="0.2">
      <c r="Q122" s="21"/>
    </row>
  </sheetData>
  <autoFilter ref="A8:R117"/>
  <mergeCells count="5">
    <mergeCell ref="B3:B4"/>
    <mergeCell ref="B7:D7"/>
    <mergeCell ref="E7:G7"/>
    <mergeCell ref="H7:J7"/>
    <mergeCell ref="N7:P7"/>
  </mergeCells>
  <pageMargins left="0.7" right="0.7" top="0.75" bottom="0.75" header="0.3" footer="0.3"/>
  <pageSetup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J2" sqref="J2"/>
    </sheetView>
  </sheetViews>
  <sheetFormatPr baseColWidth="10" defaultRowHeight="15" x14ac:dyDescent="0.25"/>
  <cols>
    <col min="3" max="3" width="18.28515625" customWidth="1"/>
    <col min="7" max="7" width="24.42578125" bestFit="1" customWidth="1"/>
    <col min="8" max="8" width="22.42578125" bestFit="1" customWidth="1"/>
    <col min="9" max="9" width="7.42578125" customWidth="1"/>
    <col min="10" max="12" width="8" customWidth="1"/>
    <col min="13" max="14" width="7.42578125" customWidth="1"/>
    <col min="15" max="15" width="12.5703125" bestFit="1" customWidth="1"/>
  </cols>
  <sheetData>
    <row r="1" spans="1:15" x14ac:dyDescent="0.25">
      <c r="A1" t="s">
        <v>20</v>
      </c>
      <c r="B1" t="s">
        <v>19</v>
      </c>
      <c r="C1" t="s">
        <v>21</v>
      </c>
      <c r="D1" t="s">
        <v>22</v>
      </c>
      <c r="G1" s="90" t="s">
        <v>26</v>
      </c>
      <c r="H1" s="90" t="s">
        <v>25</v>
      </c>
    </row>
    <row r="2" spans="1:15" x14ac:dyDescent="0.25">
      <c r="A2" s="88">
        <v>42510</v>
      </c>
      <c r="B2" t="s">
        <v>8</v>
      </c>
      <c r="C2" s="89">
        <v>100000</v>
      </c>
      <c r="G2" s="90" t="s">
        <v>23</v>
      </c>
      <c r="H2" t="s">
        <v>12</v>
      </c>
      <c r="I2" t="s">
        <v>11</v>
      </c>
      <c r="J2" t="s">
        <v>13</v>
      </c>
      <c r="K2" t="s">
        <v>9</v>
      </c>
      <c r="L2" t="s">
        <v>14</v>
      </c>
      <c r="M2" t="s">
        <v>8</v>
      </c>
      <c r="N2" t="s">
        <v>10</v>
      </c>
      <c r="O2" t="s">
        <v>24</v>
      </c>
    </row>
    <row r="3" spans="1:15" x14ac:dyDescent="0.25">
      <c r="A3" s="88">
        <v>42506</v>
      </c>
      <c r="B3" t="s">
        <v>9</v>
      </c>
      <c r="C3" s="89">
        <v>400000</v>
      </c>
      <c r="G3" s="91" t="s">
        <v>27</v>
      </c>
      <c r="H3" s="92"/>
      <c r="I3" s="92"/>
      <c r="J3" s="92"/>
      <c r="K3" s="92">
        <v>400000</v>
      </c>
      <c r="L3" s="92"/>
      <c r="M3" s="92">
        <v>100000</v>
      </c>
      <c r="N3" s="92"/>
      <c r="O3" s="92">
        <v>500000</v>
      </c>
    </row>
    <row r="4" spans="1:15" x14ac:dyDescent="0.25">
      <c r="A4" s="88">
        <v>42543</v>
      </c>
      <c r="B4" t="s">
        <v>10</v>
      </c>
      <c r="C4" s="89">
        <v>200000</v>
      </c>
      <c r="G4" s="91" t="s">
        <v>28</v>
      </c>
      <c r="H4" s="92"/>
      <c r="I4" s="92">
        <v>700000</v>
      </c>
      <c r="J4" s="92">
        <v>1100000</v>
      </c>
      <c r="K4" s="92">
        <v>400000</v>
      </c>
      <c r="L4" s="92"/>
      <c r="M4" s="92"/>
      <c r="N4" s="92"/>
      <c r="O4" s="92">
        <v>2200000</v>
      </c>
    </row>
    <row r="5" spans="1:15" x14ac:dyDescent="0.25">
      <c r="A5" s="88">
        <v>42522</v>
      </c>
      <c r="B5" t="s">
        <v>11</v>
      </c>
      <c r="C5" s="89">
        <v>700000</v>
      </c>
      <c r="G5" s="91" t="s">
        <v>29</v>
      </c>
      <c r="H5" s="92">
        <v>800000</v>
      </c>
      <c r="I5" s="92"/>
      <c r="J5" s="92"/>
      <c r="K5" s="92">
        <v>800000</v>
      </c>
      <c r="L5" s="92"/>
      <c r="M5" s="92"/>
      <c r="N5" s="92"/>
      <c r="O5" s="92">
        <v>1600000</v>
      </c>
    </row>
    <row r="6" spans="1:15" x14ac:dyDescent="0.25">
      <c r="A6" s="88">
        <v>42529</v>
      </c>
      <c r="B6" t="s">
        <v>12</v>
      </c>
      <c r="C6" s="89">
        <v>800000</v>
      </c>
      <c r="G6" s="91" t="s">
        <v>30</v>
      </c>
      <c r="H6" s="92"/>
      <c r="I6" s="92"/>
      <c r="J6" s="92"/>
      <c r="K6" s="92"/>
      <c r="L6" s="92">
        <v>1100000</v>
      </c>
      <c r="M6" s="92">
        <v>480000</v>
      </c>
      <c r="N6" s="92"/>
      <c r="O6" s="92">
        <v>1580000</v>
      </c>
    </row>
    <row r="7" spans="1:15" x14ac:dyDescent="0.25">
      <c r="A7" s="88">
        <v>42524</v>
      </c>
      <c r="B7" t="s">
        <v>13</v>
      </c>
      <c r="C7" s="89">
        <v>900000</v>
      </c>
      <c r="G7" s="91" t="s">
        <v>31</v>
      </c>
      <c r="H7" s="92"/>
      <c r="I7" s="92"/>
      <c r="J7" s="92"/>
      <c r="K7" s="92"/>
      <c r="L7" s="92"/>
      <c r="M7" s="92"/>
      <c r="N7" s="92">
        <v>200000</v>
      </c>
      <c r="O7" s="92">
        <v>200000</v>
      </c>
    </row>
    <row r="8" spans="1:15" x14ac:dyDescent="0.25">
      <c r="A8" s="88">
        <v>42524</v>
      </c>
      <c r="B8" t="s">
        <v>13</v>
      </c>
      <c r="C8" s="89">
        <v>200000</v>
      </c>
      <c r="G8" s="91" t="s">
        <v>24</v>
      </c>
      <c r="H8" s="92">
        <v>800000</v>
      </c>
      <c r="I8" s="92">
        <v>700000</v>
      </c>
      <c r="J8" s="92">
        <v>1100000</v>
      </c>
      <c r="K8" s="92">
        <v>1600000</v>
      </c>
      <c r="L8" s="92">
        <v>1100000</v>
      </c>
      <c r="M8" s="92">
        <v>580000</v>
      </c>
      <c r="N8" s="92">
        <v>200000</v>
      </c>
      <c r="O8" s="92">
        <v>6080000</v>
      </c>
    </row>
    <row r="9" spans="1:15" x14ac:dyDescent="0.25">
      <c r="A9" s="88">
        <v>42529</v>
      </c>
      <c r="B9" t="s">
        <v>9</v>
      </c>
      <c r="C9" s="89">
        <v>800000</v>
      </c>
    </row>
    <row r="10" spans="1:15" x14ac:dyDescent="0.25">
      <c r="A10" s="88">
        <v>42522</v>
      </c>
      <c r="B10" t="s">
        <v>9</v>
      </c>
      <c r="C10" s="89">
        <v>400000</v>
      </c>
    </row>
    <row r="11" spans="1:15" x14ac:dyDescent="0.25">
      <c r="A11" s="88">
        <v>42535</v>
      </c>
      <c r="B11" t="s">
        <v>14</v>
      </c>
      <c r="C11" s="89">
        <v>900000</v>
      </c>
    </row>
    <row r="12" spans="1:15" x14ac:dyDescent="0.25">
      <c r="A12" s="88">
        <v>42535</v>
      </c>
      <c r="B12" t="s">
        <v>14</v>
      </c>
      <c r="C12" s="89">
        <v>200000</v>
      </c>
    </row>
    <row r="13" spans="1:15" x14ac:dyDescent="0.25">
      <c r="A13" s="88">
        <v>42536</v>
      </c>
      <c r="B13" t="s">
        <v>8</v>
      </c>
      <c r="C13" s="89">
        <v>300000</v>
      </c>
    </row>
    <row r="14" spans="1:15" x14ac:dyDescent="0.25">
      <c r="A14" s="88">
        <v>42538</v>
      </c>
      <c r="B14" t="s">
        <v>8</v>
      </c>
      <c r="C14" s="89">
        <v>150000</v>
      </c>
    </row>
    <row r="15" spans="1:15" x14ac:dyDescent="0.25">
      <c r="A15" s="88">
        <v>42538</v>
      </c>
      <c r="B15" t="s">
        <v>8</v>
      </c>
      <c r="C15" s="89">
        <v>30000</v>
      </c>
    </row>
  </sheetData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reportes</vt:lpstr>
      <vt:lpstr>Hoja1</vt:lpstr>
      <vt:lpstr>reportes!Área_de_impresión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JOSÉ MARTÍNEZ MARTÍNEZ</cp:lastModifiedBy>
  <dcterms:created xsi:type="dcterms:W3CDTF">2016-06-27T22:49:34Z</dcterms:created>
  <dcterms:modified xsi:type="dcterms:W3CDTF">2016-06-28T07:58:33Z</dcterms:modified>
</cp:coreProperties>
</file>